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ws.mpsv.cz/d/DS15/f/1_3_POMOC_PRAC_PODNIKŮM_A_PODNIKATELŮM/VYZVA_094_SOUTEZNI/04_PROJEKTY/CZ.03.1.520.00.018_094.0010445_ASO-prac.lék.služby/VĚCNÉ HODNOCENÍ/"/>
    </mc:Choice>
  </mc:AlternateContent>
  <bookViews>
    <workbookView xWindow="0" yWindow="0" windowWidth="23040" windowHeight="10452" firstSheet="1" activeTab="1"/>
  </bookViews>
  <sheets>
    <sheet name="INFO" sheetId="5" state="hidden" r:id="rId1"/>
    <sheet name="Hodnocení" sheetId="1" r:id="rId2"/>
    <sheet name="List3" sheetId="3" state="hidden" r:id="rId3"/>
  </sheets>
  <definedNames>
    <definedName name="_xlnm.Print_Area" localSheetId="1">Hodnocení!$A$1:$F$23</definedName>
  </definedNames>
  <calcPr calcId="162913"/>
</workbook>
</file>

<file path=xl/calcChain.xml><?xml version="1.0" encoding="utf-8"?>
<calcChain xmlns="http://schemas.openxmlformats.org/spreadsheetml/2006/main">
  <c r="E3" i="1" l="1"/>
  <c r="E4" i="1"/>
  <c r="E5" i="1"/>
  <c r="E6" i="1"/>
  <c r="E7" i="1"/>
  <c r="E8" i="1"/>
  <c r="E9" i="1"/>
  <c r="B13" i="1" l="1"/>
  <c r="B15" i="1" s="1"/>
  <c r="B14" i="1"/>
</calcChain>
</file>

<file path=xl/sharedStrings.xml><?xml version="1.0" encoding="utf-8"?>
<sst xmlns="http://schemas.openxmlformats.org/spreadsheetml/2006/main" count="65" uniqueCount="57">
  <si>
    <t>Skupina kritérií
(max. počet bodů)</t>
  </si>
  <si>
    <t>Název kritéria
(max. počet bodů)</t>
  </si>
  <si>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</si>
  <si>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</si>
  <si>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</si>
  <si>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</si>
  <si>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</si>
  <si>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</si>
  <si>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</si>
  <si>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</si>
  <si>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</si>
  <si>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</si>
  <si>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</si>
  <si>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</si>
  <si>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</si>
  <si>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</si>
  <si>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</si>
  <si>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</si>
  <si>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</si>
  <si>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Počet eliminačních deskriptorů</t>
  </si>
  <si>
    <t>Výsledek věcného hodnocení</t>
  </si>
  <si>
    <t>Bodový zisk</t>
  </si>
  <si>
    <t>Závěrečný komentář a návrh podmínek pro poskytnutí podpory</t>
  </si>
  <si>
    <t>Schváleno</t>
  </si>
  <si>
    <t>Schváleno s podmínkou realizace</t>
  </si>
  <si>
    <t>Neschváleno</t>
  </si>
  <si>
    <t>tabulka má listy pro otevřené a uzavřené výzvy (bez inovačních projektů)</t>
  </si>
  <si>
    <t>vyplňují se pouze šedé buňky</t>
  </si>
  <si>
    <t>slovní deskriptory u všech kritérií se volí z menu</t>
  </si>
  <si>
    <t>bodová hodnota u otevřených výzev se počítá automaticky (ale zobrazí se až po vyplnění všech deskriptorů)</t>
  </si>
  <si>
    <t>výsledek věcného hodnocení se určí automaticky  (ale zobrazí se až po vyplnění všech deskriptorů)</t>
  </si>
  <si>
    <t>Hodnocený projekt</t>
  </si>
  <si>
    <t>Podpis</t>
  </si>
  <si>
    <t>Jméno a příjmení</t>
  </si>
  <si>
    <t>1 Potřebnost (35)</t>
  </si>
  <si>
    <t>1.1 Vymezení problému a cílové skupiny (35)</t>
  </si>
  <si>
    <t>2 Účelnost (30)</t>
  </si>
  <si>
    <t>2.1 Cíle a konzistentnost (intervenční logika) projektu (25)</t>
  </si>
  <si>
    <t>2.2 Způsob ověření dosažení cíle projektu (5)</t>
  </si>
  <si>
    <t>3 Efektivnost a hospodárnost (20)</t>
  </si>
  <si>
    <t>3.1 Efektivita projektu, rozpočet (15)</t>
  </si>
  <si>
    <t>3.2 Adekvátnost monitorovacích indikátorů (5)</t>
  </si>
  <si>
    <t>4 Proveditelnost (15)</t>
  </si>
  <si>
    <t>4.1 Způsob zapojení cílové skupiny (5)</t>
  </si>
  <si>
    <t>4.2 Způsob realizace aktivit a jejich návaznost (10)</t>
  </si>
  <si>
    <t>4.3 Ověření administrativní, finanční a provozní kapacity žadatele (nebodované)</t>
  </si>
  <si>
    <t>CZ.03.1.52/0.0/0.0/18_094/0010445
Spolupráce sociálních partnerů při vytvoření metodiky sledování a vyhodnocování dopadů změn v charakteru práce na psychické a fyzické zdraví pracujících</t>
  </si>
  <si>
    <t>Způsob oslovení k zapojení CS do projektu není v žádosti vůbec řešen, nicméně konsorcium disponuje dostatečnými zkušenostmi pro zapojení adekvátního počtu osob. Plánovaná forma práce s CS vyplývá z charakteru činností (např. účast na workshopech),podrobnější popis však doložen není, ani např. vyhodnocení dosud používaných metod pro rozvíjení komunikace a spolupráce mezi jednotlivými stranami sociálního dialogu v řešené problematice. Není doloženo, zda je očekáváno aktivní nebo pasívní zapojení CS. Chybí podrobnosti k práci s motivací CS k účasti a setrvání v aktivitách projektu. Není uvedeno, zda žadatel a partner plánují pracovat s dosud zapojenými osobami nebo zda je očekáváno zapojení významnějšího počtu osob (z obou stran SD), které dosud nebyly zapojeny v žádném z realizovaných projektů.</t>
  </si>
  <si>
    <t>Potřebnost projektu není přesvědčivě doložena. Žadatel uvádí pouze stručné a obecné fráze, které nejsou podloženy žádnými daty, analýzami, šetřením apod. a to přesto, že vychází z věcně velmi podobného projektu, který navíc řeší ve spolupráci se stejným partnerem. Mezi hlavní nedostatky patří: Řešený problém je vymezen velmi obecně a stručně;Problémová situace je naprosto minimálně kvantifikována, mj. není zřejmé, jakého počtu zaměstnanců se problém dotýká(žadatel se chce orientovat na oblast duševního zdraví a působení psychické zátěže) a jaká je jeho závažnost;Způsob, jakým je problém dosud řešen, je popsán velmi obecně a nejsou uvedeny současné zákonné postupy a vymezení jejich nedostatků;Chybí vymezení dalších relevantních aktérů;Není přesvědčivě doloženo, v čem bude spočívat přidaná hodnota nově vytvořené metodiky pro zaměstnavatele oproti metodice a odborným studiím vytvářeným v projektu č. 15_00/2060; Přestože je projekt zaměřen na zdraví zaměstnanců, není doložena žádná analýza, která by se týkala zdravotního stavu zaměstnanců v ČR, natož z hlediska fyzického a duševního;Z žádosti ani příloh nevyplývá zapojení externích odborníků na zdraví, podle přílohy č. 4 mají být zapojeni mj. odborníci na pracovně lékařskou péči a zástupci poskytovatelů pracovně lékařských služeb zejména z členské základny ASO a KZPS ČR, v projektu tedy chybí nezávislý pohled zvnějšku a vazba na odborníky z lékařských profesí, případně na odborníky v oblasti strategií souvisejících se zdravotní péčí v ČR.Vymezení cílové skupiny je nedostatečné, CS je kvantifikována pouze z hlediska celkového počtu zastoupených organizací a počtu jejich zaměstnanců, podrobnější členění (zejména s přihlédnutím k charakteru věcné náplně projektu) uvedeno není. CS není charakterizována, nejsou identifikovány její relevantní problémy a potřeby. Není uvedeno, na které konkrétní skupiny osob v rámci CS bude projekt cílit.</t>
  </si>
  <si>
    <t>Vymezení cíle projektu je velmi obecné a stručné. Cíl vychází z naznačené problémové situace, není však nijak specifikován a není ani např. členěn do dílčích cílů. Zcela chybí parametr kvality plánované metodiky, např. certifikace metodiky (v rámci certifikace je dokládána novost postupů) nebo jiná vhodná forma. Chybí cíle zaměřené na zapojení CS do řešení problémů, není tedy doložena vazba cílů na KA v tomto hledisku. Cíl není časově vymezen. Projekt není vnitřně konzistentní, není-li jasné, jaké konkrétní problémy mají být řešeny, pak nelze určit ani velikost a významnost změny, které bylo dosaženo realizací projektu. Podle jediného definovaného cíle je projekt zaměřen na sledování a vyhodnocování dopadů změny v charakteru práce na psychické a fyzické zdraví pracujících. Velký objem plánovaných činností a náplní práce členů realizačního týmu je však orientován na pracovně lékařské služby a právní aspekty, což není v souladu s tímto cílem. Prostřednictvím navrženého souboru klíčových aktivit nelze cíle dosáhnout. Žadatel si je vědom nezbytnosti řízení rizik, která mohou ohrozit dosažení cílů projektu, nicméně plán řízení rizik je velmi stručný a formální, neobsahuje žádná relevantní opatření k eliminaci identifikovaných rizik ani nápravná opatření v případě jejich výskytu. Zcela chybí kvantifikace rizik, tj. stanovení jejich výskytu a dopadu. Riziko 1 je podle žadatele ošetřeno provedeným šetřením mezi CS, výsledky tohoto šetření nejsou nikde v projektu zmíněny, natož prezentovány.</t>
  </si>
  <si>
    <t>Podklady jsou definovány vůči KA, je zřejmé, jaké výstupy vygenerují a jakými dokumenty bude možno sledovat jejich základní obsah a rozsah, výstupy určeny jsou; negativem je v tomto ohledu absence informací k tématu, rozsahu zpracování, rozsahu diseminace. Není řešeno a chybí vymezení informačních zdrojů, z nichž bude možno zjistit, jak výstupy KA dopadly do praxe CS sociálních partnerů, zda, kolik organizací, které a u koho a jak a s jakými efekty využily výstupy projektu, tedy jak naplnily cíle či změny, o nichž žadatel hovoří jako o žádoucích (zvyšování zdravotní gramotnosti, posilování schopnosti odhalování a vyhodnocování vlivu změn v charakteru práce na zdraví zaměstnanců atd.; a to je to hlavní, co žadatel měl mít snahu dokázat a doložit, aby podpořil principielní smysl svého projektového snažení. Nestačí mezi výstupy uvést závěrečnou evaluační zprávu, pokud tato je jednak jen závěrečná, dále a hlavně neukazuje, v jakém rozsahu, na základě čeho, s kým se zástupců CS a o čem bude vypovídat, zda přinese závěry a náměty takové, které budou svázány s cíli projektu a budou a pro koho závazné a určí náměty a doporučení (opět) pro praktickou implementaci výstupů KA. Tato oblast je zpracována pouze velmi průměrně, až na hranici vhodnosti projektu a jeho efektivity za podpory veřejných zdrojů.</t>
  </si>
  <si>
    <t xml:space="preserve">Rozpočet projektu je ve vztahu k plánovanému rozsahu výsledků a výstupů nadhodnocen. Jeho hlavním nedostatkem je malá vazba položek na klíčové aktivity, jednotlivé činnosti a výstupy aktivit nejsou naplánovány s dostatečnou mírou podrobnosti, aby bylo možné posoudit adekvátnost plánovaných nákladů. Rozpočet je jednoduchý a přehledný. Použité jednotkové ceny odpovídají cenám obvyklým. Realizační tým tvoří zejména pracovníci, kteří se mají zabývat legislativním a ošetřením problematiky, což však není identifikovaný problém, ani cíl projektu. V týmu chybí odborníci na zdravotní problematiku, podle povahy projektu by jejich zapojení mělo být většinové. Úvazky u právníků a metodiků jsou nadhodnoceny, neodpovídají charakteru projektu a celkové době zapojení. Řízení a administrativní činnosti mají být vykonávány 3 pracovníky. Jejich pracovní náplně jsou dobře nastaveny, zohledňují všechny nezbytné činnosti. Chybí manažer projektu (nebo obdobná pozice) v organizaci partnera, není jasné, kdo a jak bude u partnera projekt řídit. Není prokázána vazba zahraničních cest na definované problémy a cíl projektu, účel je vymezen velmi obecně, očekávané výstupy nejsou definovány vůbec. Počet jednotek v položce 1.1.4.2 neodpovídá plánovanému počtu workshopů a kulatých stolů.  </t>
  </si>
  <si>
    <t>Oba zvolené indikátory jsou relevantní, odpovídají charakteru a obsahu projektu a jejich výběr byl proveden správně. I jejich hodnoty byly stanoveny správně. Za nedostatek ovšem HK pokládá, že dokumenty, které mají být vytvořeny v rámci indikátoru 80500, nebyly řádně popsány. Plánovaný počet osob v indikátoru 6 20 10 je neambiciózní, žadatel počítá s vysokým podílem opakované účasti. Z celkového počtu 626 účastníků má být pouze 300 osob unikátních.</t>
  </si>
  <si>
    <t>Zpracováno je celkem 5 KA. Tvoří poměrně ucelenou mozaiku aktivit, z nichž 4 jsou zaměřeny věcně (tematicky), poslední KA pak na řízení projektu. KA jsou zpracovány v žádosti a v příloze, tam však je k dispozici jen totožný doslovný text, což je řešení bez efektu. Všechny KA jsou stručně, ale poměrně srozumitelně popsány, mají u sebe uvedeno časové ukotvení, výstupy, poměrně propracovanou vazbu na rozpočet, to vše je zpracování dobré, resp. minimálně nutné. Za kvalitní vizuálně, ale i pro účely organizace projektu, považuji zpracování milníků harmonogramu (příloha 3, str.18). Nízká je kvalita informací k výstupům KA: zejména zpráva z průzkumu (KA 1),metodiky (KA 2), odborné studie, evaluační zpráva, odborné analýzy (vše KA 3)by měly mít srozumitelný rozsah, stanovenou formu zpracování a diseminace, rozsah diseminace, není uvedeno ani v popisu indikátoru 80500. V KA 1 není zřejmé, kterých zaměstnanců, pozice, segmentů ekonomiky a dalších charakteristik se bude průzkum týkat, proč a jaká budou vstupní kritéria, co přesně bude vyhodnocováno, mělo být mnohem detailněji a konkrétněji ukotveno. U Metodik v KA 2 mělo jasně být stanoveno, co je v daných výstupech nového, inovativního, nabízí se i vazba na využití zkušeností získaných v KA 4 (neřešeno). HK považuje za nevhodné v přípravné fázi projektu nevědět, jakým tématům budou věnovány odborné studie, mají-li směřovat k inovativním tématům; v tomto ohledu žadatel musí mít odbornou kompetenci a znalost a anticipaci, a to i např. s ohledem na smysl a cíle zahraničních cest v KA 4 a vše provázat, to jedině může svědčit o promyšlení a smysluplnosti KA. U KA 4 je v zásadě žádoucí výběr zahraničních zemí zdůvodnit. V KA naprosto absentuje jakákoliv evaluace: evaluace průběžná a závěrečná, u jednotlivých KA, u výstupů a míry jejich praktické použitelnosti a využitelnosti a dopadů a zpětných vazeb z implementace, zpětná vazba od CS (účastníků KA projektu), dle popsaného nelze zjistit efekty a efektivitu realizace projektu.</t>
  </si>
  <si>
    <t>Administrativní, provozní i finanční kapacita je v souladu s pravidly OPZ.</t>
  </si>
  <si>
    <t>Předložený projekt je zpracován na velmi nízké úrovni kvality. Projekt není vnitřně konzistentní, cíle projektu není možné dosáhnout prostřednictvím plánovaných aktivit. 
Popis vlastního problému žadatel podává naprosto obecně, příčiny problému nejsou jasně analyzovány a důsledky (přínosy) realizace projektu také ne. Zvolená cílová skupina není dostatečným způsobem identifikována. 
Projekt je rozčleněn na pět klíčových aktivit, které jsou popsány velmi obecně. V rámci KA 02 mají být vytvořeny dvě metodiky - pro zaměstnavatele a pro zaměstnance. První je sotva naznačena, o druhé se žadatel nezmiňuje vůbec. V rámci KA 03 má být vytvořena (a šířena) tzv. "metodická podpora". Z popisu není příliš jasné, o co přesně se má jednat. Má být vytvořeno 6 odborných studií, přičemž není jasný jejich obsah, rozsah a vlastně ani účel. V popisu KA 04 měl žadatel lépe zdůvodnit potřebnost tak početných zahraničních cest, měl podrobněji uvést témata, projednávaná na těchto zahraničních cestách, měl lépe zdůvodnit zvolené destinace. Časový harmonogram postupu realizace projektu je zmíněn. Oba zvolené indikátory jsou relevantní a jejich hodnoty byly stanoveny správně.
Rozpočet projektu je velmi jednoduchý, ale není dobře vysvětlen. Jeho největším nedostatkem je, že z předloženého popisu zapojení jednotlivých členů realizačního týmu si nelze udělat dobrou představu o reálné potřebě velikosti jednotlivých úvazků. Obsah (a stejně tak i rozsah) jednotlivých vytvářených dokumentů (zmiňované analýzy, metodiky, letáky) není dostatečně popsán a vysvětlen. Z důvodu nejasnosti aktivit projektu je ovšem problém i objektivně navrhnout jakékoliv krácení jednotlivých nákladů. Předložený rozpočet není dostatečně jasný a kvalita jeho zpracování je nízká.
Hodnotící komise nedoporučuje projekt k podpoře.</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</si>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</sst>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sz val="10"/>
      <name val="Arial"/>
      <family val="2"/>
      <charset val="238"/>
    </font>
    <font>
      <sz val="11"/>
      <name val="Calibri"/>
    </font>
    <font>
      <sz val="10"/>
      <color rgb="FF080808"/>
      <name val="Arial"/>
      <family val="2"/>
      <charset val="238"/>
    </font>
    <font>
      <sz val="11"/>
      <name val="Calibri"/>
      <family val="2"/>
      <charset val="238"/>
    </font>
  </fonts>
  <fills count="6">
    <fill>
      <patternFill patternType="none"/>
    </fill>
    <fill>
      <patternFill patternType="gray125"/>
    </fill>
    <fill>
      <patternFill patternType="solid">
        <fgColor theme="4"/>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4" fillId="0" borderId="0"/>
    <xf numFmtId="0" fontId="6" fillId="0" borderId="0"/>
    <xf numFmtId="0" fontId="3" fillId="0" borderId="0"/>
  </cellStyleXfs>
  <cellXfs count="28">
    <xf numFmtId="0" fontId="0" fillId="0" borderId="0" xfId="0"/>
    <xf numFmtId="0" fontId="0" fillId="2" borderId="1" xfId="0" applyFill="1" applyBorder="1" applyAlignment="1">
      <alignment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0" fillId="4" borderId="1" xfId="0" applyFill="1" applyBorder="1" applyAlignment="1">
      <alignment wrapText="1"/>
    </xf>
    <xf numFmtId="0" fontId="0" fillId="4" borderId="1" xfId="0" applyFill="1" applyBorder="1"/>
    <xf numFmtId="0" fontId="0" fillId="0" borderId="0" xfId="0" applyAlignment="1">
      <alignment vertical="center"/>
    </xf>
    <xf numFmtId="0" fontId="0" fillId="5" borderId="0" xfId="0" applyFill="1" applyAlignment="1">
      <alignment vertical="center"/>
    </xf>
    <xf numFmtId="0" fontId="0" fillId="5" borderId="0" xfId="0" applyFill="1"/>
    <xf numFmtId="0" fontId="0" fillId="0" borderId="0" xfId="0" applyFill="1"/>
    <xf numFmtId="0" fontId="0" fillId="3" borderId="1" xfId="0" applyFill="1" applyBorder="1" applyProtection="1">
      <protection locked="0"/>
    </xf>
    <xf numFmtId="0" fontId="0" fillId="0" borderId="0" xfId="0" applyAlignment="1">
      <alignment horizontal="center" vertical="center"/>
    </xf>
    <xf numFmtId="0" fontId="1" fillId="0" borderId="1" xfId="0" applyFont="1" applyBorder="1"/>
    <xf numFmtId="0" fontId="1" fillId="0" borderId="1" xfId="0" applyFont="1" applyBorder="1" applyAlignment="1">
      <alignment wrapText="1"/>
    </xf>
    <xf numFmtId="0" fontId="2" fillId="0" borderId="0" xfId="0" applyFont="1" applyAlignment="1">
      <alignment wrapText="1"/>
    </xf>
    <xf numFmtId="0" fontId="5" fillId="0" borderId="1" xfId="0" applyFont="1" applyBorder="1" applyAlignment="1">
      <alignment vertical="center" wrapText="1"/>
    </xf>
    <xf numFmtId="0" fontId="0" fillId="0" borderId="1" xfId="0" applyNumberFormat="1" applyBorder="1" applyAlignment="1">
      <alignment vertical="center" wrapText="1"/>
    </xf>
    <xf numFmtId="0" fontId="0" fillId="3" borderId="1" xfId="0" applyFill="1" applyBorder="1" applyAlignment="1" applyProtection="1">
      <alignment vertical="center"/>
      <protection locked="0"/>
    </xf>
    <xf numFmtId="0" fontId="0" fillId="3" borderId="1" xfId="0" applyFill="1" applyBorder="1" applyAlignment="1">
      <alignment vertical="center"/>
    </xf>
    <xf numFmtId="49" fontId="0" fillId="3" borderId="2" xfId="0" applyNumberForma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vertical="center" wrapText="1"/>
    </xf>
    <xf numFmtId="49" fontId="0" fillId="3" borderId="2" xfId="0" applyNumberFormat="1" applyFill="1" applyBorder="1" applyAlignment="1" applyProtection="1">
      <alignment vertical="top" wrapText="1"/>
      <protection locked="0"/>
    </xf>
    <xf numFmtId="49" fontId="0" fillId="3" borderId="3" xfId="0" applyNumberFormat="1" applyFill="1" applyBorder="1" applyAlignment="1" applyProtection="1">
      <alignment vertical="top" wrapText="1"/>
      <protection locked="0"/>
    </xf>
    <xf numFmtId="49" fontId="0" fillId="3" borderId="4" xfId="0" applyNumberFormat="1" applyFill="1" applyBorder="1" applyAlignment="1" applyProtection="1">
      <alignment vertical="top" wrapText="1"/>
      <protection locked="0"/>
    </xf>
    <xf numFmtId="0" fontId="0" fillId="4" borderId="1" xfId="0" applyFill="1" applyBorder="1" applyAlignment="1">
      <alignment horizontal="left" vertical="top"/>
    </xf>
  </cellXfs>
  <cellStyles count="5">
    <cellStyle name="Normální" xfId="0" builtinId="0"/>
    <cellStyle name="Normální 2" xfId="1"/>
    <cellStyle name="Normální 2 2" xfId="4"/>
    <cellStyle name="Normální 3" xfId="2"/>
    <cellStyle name="Normální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10</xdr:col>
      <xdr:colOff>338328</xdr:colOff>
      <xdr:row>43</xdr:row>
      <xdr:rowOff>120396</xdr:rowOff>
    </xdr:to>
    <xdr:pic>
      <xdr:nvPicPr>
        <xdr:cNvPr id="2" name="Obráze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7962900"/>
          <a:ext cx="5215128" cy="1072896"/>
        </a:xfrm>
        <a:prstGeom prst="rect">
          <a:avLst/>
        </a:prstGeom>
      </xdr:spPr>
    </xdr:pic>
    <xdr:clientData/>
  </xdr:twoCellAnchor>
  <xdr:twoCellAnchor editAs="oneCell">
    <xdr:from>
      <xdr:col>0</xdr:col>
      <xdr:colOff>133350</xdr:colOff>
      <xdr:row>0</xdr:row>
      <xdr:rowOff>180975</xdr:rowOff>
    </xdr:from>
    <xdr:to>
      <xdr:col>4</xdr:col>
      <xdr:colOff>542925</xdr:colOff>
      <xdr:row>0</xdr:row>
      <xdr:rowOff>766883</xdr:rowOff>
    </xdr:to>
    <xdr:pic>
      <xdr:nvPicPr>
        <xdr:cNvPr id="3" name="Obráze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180975"/>
          <a:ext cx="2847975" cy="585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0</xdr:row>
      <xdr:rowOff>171450</xdr:rowOff>
    </xdr:from>
    <xdr:to>
      <xdr:col>1</xdr:col>
      <xdr:colOff>1995208</xdr:colOff>
      <xdr:row>1</xdr:row>
      <xdr:rowOff>22252</xdr:rowOff>
    </xdr:to>
    <xdr:pic>
      <xdr:nvPicPr>
        <xdr:cNvPr id="4" name="Obráze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171450"/>
          <a:ext cx="2850216" cy="585908"/>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activeCell="A13" sqref="A13"/>
    </sheetView>
  </sheetViews>
  <sheetFormatPr defaultRowHeight="14.4" x14ac:dyDescent="0.3"/>
  <sheetData>
    <row r="1" spans="1:11" ht="72" customHeight="1" x14ac:dyDescent="0.3">
      <c r="A1" s="8"/>
    </row>
    <row r="2" spans="1:11" x14ac:dyDescent="0.3">
      <c r="A2" s="8" t="s">
        <v>26</v>
      </c>
    </row>
    <row r="3" spans="1:11" x14ac:dyDescent="0.3">
      <c r="A3" s="8"/>
    </row>
    <row r="4" spans="1:11" x14ac:dyDescent="0.3">
      <c r="A4" s="9" t="s">
        <v>27</v>
      </c>
      <c r="B4" s="10"/>
      <c r="C4" s="10"/>
      <c r="K4" s="11"/>
    </row>
    <row r="5" spans="1:11" x14ac:dyDescent="0.3">
      <c r="A5" s="8"/>
      <c r="K5" s="11"/>
    </row>
    <row r="6" spans="1:11" x14ac:dyDescent="0.3">
      <c r="A6" s="8" t="s">
        <v>28</v>
      </c>
    </row>
    <row r="7" spans="1:11" x14ac:dyDescent="0.3">
      <c r="A7" s="8"/>
    </row>
    <row r="8" spans="1:11" x14ac:dyDescent="0.3">
      <c r="A8" s="8" t="s">
        <v>29</v>
      </c>
    </row>
    <row r="9" spans="1:11" x14ac:dyDescent="0.3">
      <c r="A9" s="8"/>
    </row>
    <row r="10" spans="1:11" x14ac:dyDescent="0.3">
      <c r="A10" s="8" t="s">
        <v>30</v>
      </c>
    </row>
    <row r="11" spans="1:11" x14ac:dyDescent="0.3">
      <c r="A11" s="8"/>
    </row>
  </sheetData>
  <sheetProtection password="F695" sheet="1" objects="1" scenarios="1"/>
  <pageMargins left="0.7" right="0.7" top="0.78740157499999996" bottom="0.78740157499999996" header="0.3" footer="0.3"/>
  <pageSetup paperSize="9" orientation="portrait" horizontalDpi="4294967294"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tabSelected="1" zoomScale="70" zoomScaleNormal="70" workbookViewId="0">
      <selection activeCell="H12" sqref="H12"/>
    </sheetView>
  </sheetViews>
  <sheetFormatPr defaultRowHeight="14.4" x14ac:dyDescent="0.3"/>
  <cols>
    <col min="1" max="1" width="14.88671875" customWidth="1"/>
    <col min="2" max="2" width="42.33203125" customWidth="1"/>
    <col min="3" max="3" width="24.33203125" customWidth="1"/>
    <col min="4" max="4" width="14.44140625" customWidth="1"/>
    <col min="5" max="5" width="10.88671875" customWidth="1"/>
    <col min="6" max="6" width="152.33203125" customWidth="1"/>
  </cols>
  <sheetData>
    <row r="1" spans="1:6" ht="57.6" customHeight="1" x14ac:dyDescent="0.3">
      <c r="C1" s="13" t="s">
        <v>31</v>
      </c>
      <c r="D1" s="12"/>
      <c r="F1" s="16" t="s">
        <v>46</v>
      </c>
    </row>
    <row r="2" spans="1:6" ht="43.2" x14ac:dyDescent="0.3">
      <c r="A2" s="6" t="s">
        <v>0</v>
      </c>
      <c r="B2" s="6" t="s">
        <v>1</v>
      </c>
      <c r="C2" s="7" t="s">
        <v>2</v>
      </c>
      <c r="D2" s="7" t="s">
        <v>6</v>
      </c>
      <c r="E2" s="7"/>
      <c r="F2" s="7" t="s">
        <v>18</v>
      </c>
    </row>
    <row r="3" spans="1:6" ht="182.4" customHeight="1" x14ac:dyDescent="0.3">
      <c r="A3" s="2" t="s">
        <v>34</v>
      </c>
      <c r="B3" s="3" t="s">
        <v>35</v>
      </c>
      <c r="C3" s="18" t="s">
        <v>3</v>
      </c>
      <c r="D3" s="19" t="s">
        <v>17</v>
      </c>
      <c r="E3" s="20">
        <f>IF(D3="Velmi dobré",35,IF(D3="Dobré",26.25,IF(D3="Dostatečné",17.5,IF(D3="Nedostatečné",8.75,"nezadáno"))))</f>
        <v>8.75</v>
      </c>
      <c r="F3" s="21" t="s">
        <v>48</v>
      </c>
    </row>
    <row r="4" spans="1:6" ht="148.19999999999999" customHeight="1" x14ac:dyDescent="0.3">
      <c r="A4" s="22" t="s">
        <v>36</v>
      </c>
      <c r="B4" s="3" t="s">
        <v>37</v>
      </c>
      <c r="C4" s="3" t="s">
        <v>4</v>
      </c>
      <c r="D4" s="19" t="s">
        <v>17</v>
      </c>
      <c r="E4" s="20">
        <f>IF(D4="Velmi dobré",25,IF(D4="Dobré",18.75,IF(D4="Dostatečné",12.5,IF(D4="Nedostatečné",6.25,"nezadáno"))))</f>
        <v>6.25</v>
      </c>
      <c r="F4" s="21" t="s">
        <v>49</v>
      </c>
    </row>
    <row r="5" spans="1:6" ht="128.4" customHeight="1" x14ac:dyDescent="0.3">
      <c r="A5" s="22"/>
      <c r="B5" s="3" t="s">
        <v>38</v>
      </c>
      <c r="C5" s="3" t="s">
        <v>5</v>
      </c>
      <c r="D5" s="19" t="s">
        <v>16</v>
      </c>
      <c r="E5" s="20">
        <f>IF(D5="Velmi dobré",5,IF(D5="Dobré",3.75,IF(D5="Dostatečné",2.5,IF(D5="Nedostatečné",1.25,"nezadáno"))))</f>
        <v>2.5</v>
      </c>
      <c r="F5" s="21" t="s">
        <v>50</v>
      </c>
    </row>
    <row r="6" spans="1:6" ht="115.2" x14ac:dyDescent="0.3">
      <c r="A6" s="23" t="s">
        <v>39</v>
      </c>
      <c r="B6" s="2" t="s">
        <v>40</v>
      </c>
      <c r="C6" s="3" t="s">
        <v>9</v>
      </c>
      <c r="D6" s="19" t="s">
        <v>17</v>
      </c>
      <c r="E6" s="20">
        <f>IF(D6="Velmi dobré",15,IF(D6="Dobré",11.25,IF(D6="Dostatečné",7.5,IF(D6="Nedostatečné",3.75,"nezadáno"))))</f>
        <v>3.75</v>
      </c>
      <c r="F6" s="21" t="s">
        <v>51</v>
      </c>
    </row>
    <row r="7" spans="1:6" ht="59.4" customHeight="1" x14ac:dyDescent="0.3">
      <c r="A7" s="23"/>
      <c r="B7" s="3" t="s">
        <v>41</v>
      </c>
      <c r="C7" s="3" t="s">
        <v>10</v>
      </c>
      <c r="D7" s="19" t="s">
        <v>15</v>
      </c>
      <c r="E7" s="20">
        <f>IF(D7="Velmi dobré",5,IF(D7="Dobré",3.75,IF(D7="Dostatečné",2.5,IF(D7="Nedostatečné",1.25,"nezadáno"))))</f>
        <v>3.75</v>
      </c>
      <c r="F7" s="21" t="s">
        <v>52</v>
      </c>
    </row>
    <row r="8" spans="1:6" ht="115.2" customHeight="1" x14ac:dyDescent="0.3">
      <c r="A8" s="22" t="s">
        <v>42</v>
      </c>
      <c r="B8" s="2" t="s">
        <v>43</v>
      </c>
      <c r="C8" s="3" t="s">
        <v>11</v>
      </c>
      <c r="D8" s="19" t="s">
        <v>17</v>
      </c>
      <c r="E8" s="20">
        <f>IF(D8="Velmi dobré",5,IF(D8="Dobré",3.75,IF(D8="Dostatečné",2.5,IF(D8="Nedostatečné",1.25,"nezadáno"))))</f>
        <v>1.25</v>
      </c>
      <c r="F8" s="21" t="s">
        <v>47</v>
      </c>
    </row>
    <row r="9" spans="1:6" ht="191.4" customHeight="1" x14ac:dyDescent="0.3">
      <c r="A9" s="22"/>
      <c r="B9" s="3" t="s">
        <v>44</v>
      </c>
      <c r="C9" s="3" t="s">
        <v>12</v>
      </c>
      <c r="D9" s="19" t="s">
        <v>16</v>
      </c>
      <c r="E9" s="20">
        <f>IF(D9="Velmi dobré",10,IF(D9="Dobré",7.5,IF(D9="Dostatečné",5,IF(D9="Nedostatečné",2.5,"nezadáno"))))</f>
        <v>5</v>
      </c>
      <c r="F9" s="21" t="s">
        <v>53</v>
      </c>
    </row>
    <row r="10" spans="1:6" ht="86.4" x14ac:dyDescent="0.3">
      <c r="A10" s="22"/>
      <c r="B10" s="3" t="s">
        <v>45</v>
      </c>
      <c r="C10" s="3" t="s">
        <v>13</v>
      </c>
      <c r="D10" s="19" t="s">
        <v>7</v>
      </c>
      <c r="E10" s="19"/>
      <c r="F10" s="21" t="s">
        <v>54</v>
      </c>
    </row>
    <row r="11" spans="1:6" x14ac:dyDescent="0.3">
      <c r="A11" s="27" t="s">
        <v>22</v>
      </c>
      <c r="B11" s="27"/>
      <c r="C11" s="27"/>
      <c r="D11" s="27"/>
      <c r="E11" s="27"/>
      <c r="F11" s="27"/>
    </row>
    <row r="12" spans="1:6" ht="133.19999999999999" customHeight="1" x14ac:dyDescent="0.3">
      <c r="A12" s="24" t="s">
        <v>55</v>
      </c>
      <c r="B12" s="25"/>
      <c r="C12" s="25"/>
      <c r="D12" s="25"/>
      <c r="E12" s="25"/>
      <c r="F12" s="26"/>
    </row>
    <row r="13" spans="1:6" ht="43.2" hidden="1" x14ac:dyDescent="0.3">
      <c r="A13" s="1" t="s">
        <v>19</v>
      </c>
      <c r="B13" s="5">
        <f>COUNTIF(D3:D9,"Nedostatečné")+COUNTIF(D10,"Nevyhovuje")</f>
        <v>4</v>
      </c>
    </row>
    <row r="14" spans="1:6" x14ac:dyDescent="0.3">
      <c r="A14" s="7" t="s">
        <v>21</v>
      </c>
      <c r="B14" s="5">
        <f>IF(OR(ISBLANK(D3),ISBLANK(D4),ISBLANK(D5),ISBLANK(D6),ISBLANK(D7),ISBLANK(D8),ISBLANK(D9),ISBLANK(D10)),"",SUM(E3:E9))</f>
        <v>31.25</v>
      </c>
    </row>
    <row r="15" spans="1:6" ht="45" customHeight="1" x14ac:dyDescent="0.3">
      <c r="A15" s="6" t="s">
        <v>20</v>
      </c>
      <c r="B15" s="5" t="str">
        <f>IF(OR(ISBLANK(D3),ISBLANK(D4),ISBLANK(D5),ISBLANK(D6),ISBLANK(D7),ISBLANK(D8),ISBLANK(D9),ISBLANK(D10)),"",IF(B13=0,"Žádost splnila podmínky věcného hodnocení","Žádost nesplnila podmínky věcného hodnocení"))</f>
        <v>Žádost nesplnila podmínky věcného hodnocení</v>
      </c>
    </row>
    <row r="18" spans="1:3" x14ac:dyDescent="0.3">
      <c r="A18" s="14" t="s">
        <v>33</v>
      </c>
      <c r="B18" s="15" t="s">
        <v>32</v>
      </c>
      <c r="C18" s="14" t="s">
        <v>56</v>
      </c>
    </row>
    <row r="19" spans="1:3" ht="48" customHeight="1" x14ac:dyDescent="0.3">
      <c r="A19" s="17"/>
      <c r="B19" s="4"/>
      <c r="C19" s="5"/>
    </row>
    <row r="20" spans="1:3" ht="37.5" customHeight="1" x14ac:dyDescent="0.3">
      <c r="A20" s="17"/>
      <c r="B20" s="4"/>
      <c r="C20" s="5"/>
    </row>
    <row r="21" spans="1:3" ht="35.25" customHeight="1" x14ac:dyDescent="0.3">
      <c r="A21" s="17"/>
      <c r="B21" s="4"/>
      <c r="C21" s="5"/>
    </row>
    <row r="22" spans="1:3" ht="44.25" customHeight="1" x14ac:dyDescent="0.3">
      <c r="A22" s="17"/>
      <c r="B22" s="4"/>
      <c r="C22" s="5"/>
    </row>
    <row r="23" spans="1:3" ht="57" customHeight="1" x14ac:dyDescent="0.3">
      <c r="A23" s="17"/>
      <c r="B23" s="4"/>
      <c r="C23" s="5"/>
    </row>
  </sheetData>
  <mergeCells count="5">
    <mergeCell ref="A4:A5"/>
    <mergeCell ref="A6:A7"/>
    <mergeCell ref="A8:A10"/>
    <mergeCell ref="A12:F12"/>
    <mergeCell ref="A11:F11"/>
  </mergeCells>
  <pageMargins left="0.23622047244094491" right="0.23622047244094491" top="0.74803149606299213" bottom="0.74803149606299213" header="0.31496062992125984" footer="0.31496062992125984"/>
  <pageSetup paperSize="9" scale="55"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List3!$A$1:$A$4</xm:f>
          </x14:formula1>
          <xm:sqref>D3:D9</xm:sqref>
        </x14:dataValidation>
        <x14:dataValidation type="list" allowBlank="1" showInputMessage="1" showErrorMessage="1" prompt="Vylučovací kritérium">
          <x14:formula1>
            <xm:f>List3!$B$1:$B$2</xm:f>
          </x14:formula1>
          <xm:sqref>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4.4" x14ac:dyDescent="0.3"/>
  <cols>
    <col min="1" max="1" width="18.33203125" customWidth="1"/>
    <col min="2" max="2" width="16" customWidth="1"/>
    <col min="3" max="3" width="31.6640625" customWidth="1"/>
  </cols>
  <sheetData>
    <row r="1" spans="1:3" x14ac:dyDescent="0.3">
      <c r="A1" t="s">
        <v>14</v>
      </c>
      <c r="B1" t="s">
        <v>7</v>
      </c>
      <c r="C1" t="s">
        <v>23</v>
      </c>
    </row>
    <row r="2" spans="1:3" x14ac:dyDescent="0.3">
      <c r="A2" t="s">
        <v>15</v>
      </c>
      <c r="B2" t="s">
        <v>8</v>
      </c>
      <c r="C2" t="s">
        <v>24</v>
      </c>
    </row>
    <row r="3" spans="1:3" x14ac:dyDescent="0.3">
      <c r="A3" t="s">
        <v>16</v>
      </c>
      <c r="C3" t="s">
        <v>25</v>
      </c>
    </row>
    <row r="4" spans="1:3" x14ac:dyDescent="0.3">
      <c r="A4" t="s">
        <v>17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C_OriginalFileName xmlns="7c48c8a8-2045-474d-b0fb-3ee17ecadba0">U:\1_3_POMOC_PRAC_PODNIKŮM_A_PODNIKATELŮM\VYZVA_002_SOUTEZNI\CZ.03.1.520.00.015_0020002116\VĚCNÉ HODNOCENÍ\Tabulka pro hodnocení projektu_2116+krácení_HK.xlsx</AC_OriginalFileNam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291D2CAF791D449809C1371BC5FAF2A" ma:contentTypeVersion="1" ma:contentTypeDescription="Vytvoří nový dokument" ma:contentTypeScope="" ma:versionID="26fd20a5b6d8decbe06b7f1b12531c89">
  <xsd:schema xmlns:xsd="http://www.w3.org/2001/XMLSchema" xmlns:xs="http://www.w3.org/2001/XMLSchema" xmlns:p="http://schemas.microsoft.com/office/2006/metadata/properties" xmlns:ns2="7c48c8a8-2045-474d-b0fb-3ee17ecadba0" targetNamespace="http://schemas.microsoft.com/office/2006/metadata/properties" ma:root="true" ma:fieldsID="ff450026467c3fdb36efcce3adb619a7" ns2:_="">
    <xsd:import namespace="7c48c8a8-2045-474d-b0fb-3ee17ecadba0"/>
    <xsd:element name="properties">
      <xsd:complexType>
        <xsd:sequence>
          <xsd:element name="documentManagement">
            <xsd:complexType>
              <xsd:all>
                <xsd:element ref="ns2:AC_OriginalFile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8c8a8-2045-474d-b0fb-3ee17ecadba0" elementFormDefault="qualified">
    <xsd:import namespace="http://schemas.microsoft.com/office/2006/documentManagement/types"/>
    <xsd:import namespace="http://schemas.microsoft.com/office/infopath/2007/PartnerControls"/>
    <xsd:element name="AC_OriginalFileName" ma:index="8" nillable="true" ma:displayName="Original File Name" ma:internalName="AC_OriginalFileNam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E4C17E-3FDA-4F34-91E6-BD6D925EE1A8}">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c48c8a8-2045-474d-b0fb-3ee17ecadba0"/>
    <ds:schemaRef ds:uri="http://www.w3.org/XML/1998/namespace"/>
    <ds:schemaRef ds:uri="http://purl.org/dc/dcmitype/"/>
  </ds:schemaRefs>
</ds:datastoreItem>
</file>

<file path=customXml/itemProps2.xml><?xml version="1.0" encoding="utf-8"?>
<ds:datastoreItem xmlns:ds="http://schemas.openxmlformats.org/officeDocument/2006/customXml" ds:itemID="{4140A1BC-8797-448A-B111-AFE7EC5AB4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8c8a8-2045-474d-b0fb-3ee17ecadb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382981-2C6C-4CC4-B08C-DA610AE316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INFO</vt:lpstr>
      <vt:lpstr>Hodnocení</vt:lpstr>
      <vt:lpstr>List3</vt:lpstr>
      <vt:lpstr>Hodnocení!Oblast_tisku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Trličíková Michala (MPSV)</dc:creator>
  <cp:lastModifiedBy>Vaňková Helena Ing. (MPSV)</cp:lastModifiedBy>
  <cp:lastPrinted>2018-11-27T13:35:24Z</cp:lastPrinted>
  <dcterms:created xsi:type="dcterms:W3CDTF">2015-04-29T11:32:07Z</dcterms:created>
  <dcterms:modified xsi:type="dcterms:W3CDTF">2018-11-27T13:57:47Z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0x010100F291D2CAF791D449809C1371BC5FAF2A</vt:lpwstr>
  </property>
</Properties>
</file>